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 (2)" sheetId="3" r:id="rId1"/>
    <sheet name="Table1" sheetId="1" r:id="rId2"/>
    <sheet name="Table2" sheetId="2" r:id="rId3"/>
  </sheets>
  <calcPr calcId="125725"/>
</workbook>
</file>

<file path=xl/calcChain.xml><?xml version="1.0" encoding="utf-8"?>
<calcChain xmlns="http://schemas.openxmlformats.org/spreadsheetml/2006/main">
  <c r="D6" i="3"/>
  <c r="D11"/>
  <c r="D12"/>
  <c r="G12"/>
  <c r="F12"/>
  <c r="F6" s="1"/>
  <c r="E12"/>
  <c r="E6" s="1"/>
  <c r="C12"/>
  <c r="C6" s="1"/>
  <c r="G11"/>
  <c r="F11"/>
  <c r="E11"/>
  <c r="C11"/>
  <c r="E5" i="1"/>
  <c r="F5"/>
  <c r="H5"/>
  <c r="I5"/>
  <c r="J5"/>
  <c r="D5"/>
  <c r="E10"/>
  <c r="F10"/>
  <c r="G10"/>
  <c r="H10"/>
  <c r="I10"/>
  <c r="J10"/>
  <c r="K10"/>
  <c r="E11"/>
  <c r="F11"/>
  <c r="G11"/>
  <c r="H11"/>
  <c r="I11"/>
  <c r="J11"/>
  <c r="K11"/>
  <c r="D11"/>
  <c r="D10"/>
</calcChain>
</file>

<file path=xl/sharedStrings.xml><?xml version="1.0" encoding="utf-8"?>
<sst xmlns="http://schemas.openxmlformats.org/spreadsheetml/2006/main" count="269" uniqueCount="121">
  <si>
    <t>Собственные доходы муниципального образования город Саяногорск на 2026 год</t>
  </si>
  <si>
    <t>Единица измерения Рубли</t>
  </si>
  <si>
    <t>Код бюджетной классификации</t>
  </si>
  <si>
    <t>Наименование</t>
  </si>
  <si>
    <t>Действ. нормативы  отчисл. в МБ</t>
  </si>
  <si>
    <t>факт 
2025 год</t>
  </si>
  <si>
    <t>%
(6/5)</t>
  </si>
  <si>
    <t>ожидаемое исполнение</t>
  </si>
  <si>
    <t>отклонение ожидаемого от утвержд. бюджета</t>
  </si>
  <si>
    <t>уточненный бюджет</t>
  </si>
  <si>
    <t>%
(6/10)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</si>
  <si>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</si>
  <si>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</si>
  <si>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</si>
  <si>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</si>
  <si>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</si>
  <si>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</si>
  <si>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</si>
  <si>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</si>
  <si>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</si>
  <si>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</si>
  <si>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</si>
  <si>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</si>
  <si>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</si>
  <si>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/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</si>
  <si>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</si>
  <si>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</si>
  <si>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</si>
  <si>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</si>
  <si>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</si>
  <si>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</si>
  <si>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</si>
  <si>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</si>
  <si>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</si>
  <si>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1 03 03000 01 1000 110</t>
  </si>
  <si>
    <t>Туристический налог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</si>
  <si>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</si>
  <si>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</si>
  <si>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</si>
  <si>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</si>
  <si>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</si>
  <si>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</si>
  <si>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</si>
  <si>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</si>
  <si>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</si>
  <si>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</si>
  <si>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</si>
  <si>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</si>
  <si>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</si>
  <si>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</si>
  <si>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</si>
  <si>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</si>
  <si>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</si>
  <si>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</si>
  <si>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</si>
  <si>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</si>
  <si>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</si>
  <si>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</si>
  <si>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</si>
  <si>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</si>
  <si>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</si>
  <si>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</si>
  <si>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</si>
  <si>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</si>
  <si>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</si>
  <si>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</si>
  <si>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</si>
  <si>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</si>
  <si>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</si>
  <si>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</si>
  <si>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</si>
  <si>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</si>
  <si>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</si>
  <si>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</si>
  <si>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</si>
  <si>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</si>
  <si>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</si>
  <si>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</si>
  <si>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</si>
  <si>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</si>
  <si>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</si>
  <si>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</si>
  <si>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</si>
  <si>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</si>
  <si>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</si>
  <si>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</si>
  <si>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</si>
  <si>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</si>
  <si>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</si>
  <si>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</si>
  <si>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</si>
  <si>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</si>
  <si>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</si>
  <si>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1 17 15000 00 0000 150</t>
  </si>
  <si>
    <t>Инициативные платежи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</si>
  <si>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</si>
  <si>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</si>
  <si>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</si>
  <si>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</si>
  <si>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</si>
  <si>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</si>
  <si>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</si>
  <si>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</si>
  <si>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</si>
  <si>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</si>
  <si>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</si>
  <si>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</si>
  <si>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</si>
  <si>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</si>
  <si>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2 08 00000 00 0000 000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</si>
  <si>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</si>
  <si>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ВСЕГО ДОХОДЫ</t>
  </si>
  <si>
    <t>Руководитель "Бюджетно-финансового
управления администрации города Саяногорска"                                                                         И.В. Пожар
Исп. Снисаревская О.В. тел. 23833</t>
  </si>
  <si>
    <t>Сбстенные доходы</t>
  </si>
  <si>
    <t>15% по БК</t>
  </si>
  <si>
    <t>12% доп. норматив</t>
  </si>
  <si>
    <t>50/100</t>
  </si>
  <si>
    <t>утверждено по решению №286/44-6 от 23.12.2025</t>
  </si>
  <si>
    <t>факт (поступления на 01.02.2026)</t>
  </si>
  <si>
    <t>Приложение№1</t>
  </si>
  <si>
    <t>%
(4/6)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</si>
</sst>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E0"/>
        <bgColor rgb="FFFFFFE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6"/>
  <sheetViews>
    <sheetView tabSelected="1" workbookViewId="0">
      <selection activeCell="N12" sqref="N12"/>
    </sheetView>
  </sheetViews>
  <sheetFormatPr defaultRowHeight="12.75"/>
  <cols>
    <col min="1" max="1" width="26.6640625" customWidth="1"/>
    <col min="2" max="2" width="52" customWidth="1"/>
    <col min="3" max="3" width="14.83203125" customWidth="1"/>
    <col min="4" max="4" width="14.5" customWidth="1"/>
    <col min="5" max="5" width="13.33203125" customWidth="1"/>
    <col min="6" max="6" width="18.5" customWidth="1"/>
    <col min="7" max="7" width="8.5" customWidth="1"/>
  </cols>
  <sheetData>
    <row r="1" spans="1:7">
      <c r="F1" s="23" t="s">
        <v>119</v>
      </c>
      <c r="G1" s="23"/>
    </row>
    <row r="2" spans="1:7" ht="17.649999999999999" customHeight="1">
      <c r="A2" s="20" t="s">
        <v>0</v>
      </c>
      <c r="B2" s="20"/>
      <c r="C2" s="20"/>
      <c r="D2" s="20"/>
      <c r="E2" s="20"/>
      <c r="F2" s="20"/>
      <c r="G2" s="20"/>
    </row>
    <row r="3" spans="1:7" ht="12.75" customHeight="1">
      <c r="A3" s="21" t="s">
        <v>1</v>
      </c>
      <c r="B3" s="21"/>
      <c r="C3" s="21"/>
      <c r="D3" s="21"/>
      <c r="E3" s="21"/>
      <c r="F3" s="21"/>
      <c r="G3" s="21"/>
    </row>
    <row r="4" spans="1:7" ht="51.75" customHeight="1">
      <c r="A4" s="1" t="s">
        <v>2</v>
      </c>
      <c r="B4" s="2" t="s">
        <v>3</v>
      </c>
      <c r="C4" s="2" t="s">
        <v>117</v>
      </c>
      <c r="D4" s="2" t="s">
        <v>118</v>
      </c>
      <c r="E4" s="2" t="s">
        <v>8</v>
      </c>
      <c r="F4" s="2" t="s">
        <v>9</v>
      </c>
      <c r="G4" s="2" t="s">
        <v>120</v>
      </c>
    </row>
    <row r="5" spans="1:7" ht="13.7" customHeight="1">
      <c r="A5" s="1" t="s">
        <v>11</v>
      </c>
      <c r="B5" s="1" t="s">
        <v>12</v>
      </c>
      <c r="C5" s="1">
        <v>3</v>
      </c>
      <c r="D5" s="1">
        <v>4</v>
      </c>
      <c r="E5" s="1">
        <v>5</v>
      </c>
      <c r="F5" s="1">
        <v>6</v>
      </c>
      <c r="G5" s="1">
        <v>7</v>
      </c>
    </row>
    <row r="6" spans="1:7" ht="13.7" customHeight="1">
      <c r="A6" s="1"/>
      <c r="B6" s="1" t="s">
        <v>113</v>
      </c>
      <c r="C6" s="19">
        <f t="shared" ref="C6:F6" si="0">C7-C12</f>
        <v>725854617.97111106</v>
      </c>
      <c r="D6" s="19">
        <f t="shared" si="0"/>
        <v>26610653.596666664</v>
      </c>
      <c r="E6" s="19">
        <f t="shared" si="0"/>
        <v>9079625.8100000005</v>
      </c>
      <c r="F6" s="19">
        <f t="shared" si="0"/>
        <v>734934243.781111</v>
      </c>
      <c r="G6" s="19"/>
    </row>
    <row r="7" spans="1:7" ht="14.45" customHeight="1">
      <c r="A7" s="3" t="s">
        <v>22</v>
      </c>
      <c r="B7" s="4" t="s">
        <v>23</v>
      </c>
      <c r="C7" s="6">
        <v>1061011506.86</v>
      </c>
      <c r="D7" s="6">
        <v>41278330.729999997</v>
      </c>
      <c r="E7" s="6">
        <v>9079625.8100000005</v>
      </c>
      <c r="F7" s="6">
        <v>1070091132.67</v>
      </c>
      <c r="G7" s="6">
        <v>3.86</v>
      </c>
    </row>
    <row r="8" spans="1:7" ht="14.45" customHeight="1">
      <c r="A8" s="7" t="s">
        <v>24</v>
      </c>
      <c r="B8" s="7" t="s">
        <v>25</v>
      </c>
      <c r="C8" s="9">
        <v>993597773</v>
      </c>
      <c r="D8" s="9">
        <v>37725359.030000001</v>
      </c>
      <c r="E8" s="9">
        <v>0</v>
      </c>
      <c r="F8" s="9">
        <v>993597773</v>
      </c>
      <c r="G8" s="9">
        <v>3.8</v>
      </c>
    </row>
    <row r="9" spans="1:7" ht="14.45" customHeight="1">
      <c r="A9" s="10" t="s">
        <v>26</v>
      </c>
      <c r="B9" s="11" t="s">
        <v>27</v>
      </c>
      <c r="C9" s="13">
        <v>754103000</v>
      </c>
      <c r="D9" s="13">
        <v>33002273.550000001</v>
      </c>
      <c r="E9" s="13">
        <v>0</v>
      </c>
      <c r="F9" s="13">
        <v>754103000</v>
      </c>
      <c r="G9" s="13">
        <v>4.38</v>
      </c>
    </row>
    <row r="10" spans="1:7" ht="14.45" customHeight="1">
      <c r="A10" s="10" t="s">
        <v>28</v>
      </c>
      <c r="B10" s="11" t="s">
        <v>29</v>
      </c>
      <c r="C10" s="13">
        <v>754103000</v>
      </c>
      <c r="D10" s="13">
        <v>33002273.550000001</v>
      </c>
      <c r="E10" s="13">
        <v>0</v>
      </c>
      <c r="F10" s="13">
        <v>754103000</v>
      </c>
      <c r="G10" s="13">
        <v>4.38</v>
      </c>
    </row>
    <row r="11" spans="1:7" ht="14.45" customHeight="1">
      <c r="A11" s="10"/>
      <c r="B11" s="11" t="s">
        <v>114</v>
      </c>
      <c r="C11" s="13">
        <f t="shared" ref="C11:G11" si="1">C10/27*15</f>
        <v>418946111.11111116</v>
      </c>
      <c r="D11" s="13">
        <f t="shared" si="1"/>
        <v>18334596.416666668</v>
      </c>
      <c r="E11" s="13">
        <f t="shared" si="1"/>
        <v>0</v>
      </c>
      <c r="F11" s="13">
        <f t="shared" si="1"/>
        <v>418946111.11111116</v>
      </c>
      <c r="G11" s="13">
        <f t="shared" si="1"/>
        <v>2.4333333333333331</v>
      </c>
    </row>
    <row r="12" spans="1:7" ht="14.45" customHeight="1">
      <c r="A12" s="10"/>
      <c r="B12" s="11" t="s">
        <v>115</v>
      </c>
      <c r="C12" s="13">
        <f t="shared" ref="C12:G12" si="2">C10/27*12</f>
        <v>335156888.8888889</v>
      </c>
      <c r="D12" s="13">
        <f t="shared" si="2"/>
        <v>14667677.133333335</v>
      </c>
      <c r="E12" s="13">
        <f t="shared" si="2"/>
        <v>0</v>
      </c>
      <c r="F12" s="13">
        <f t="shared" si="2"/>
        <v>335156888.8888889</v>
      </c>
      <c r="G12" s="13">
        <f t="shared" si="2"/>
        <v>1.9466666666666665</v>
      </c>
    </row>
    <row r="13" spans="1:7" ht="25.5" customHeight="1">
      <c r="A13" s="10" t="s">
        <v>30</v>
      </c>
      <c r="B13" s="11" t="s">
        <v>31</v>
      </c>
      <c r="C13" s="13">
        <v>10403180</v>
      </c>
      <c r="D13" s="13">
        <v>1345701.46</v>
      </c>
      <c r="E13" s="13">
        <v>0</v>
      </c>
      <c r="F13" s="13">
        <v>10403180</v>
      </c>
      <c r="G13" s="13">
        <v>12.94</v>
      </c>
    </row>
    <row r="14" spans="1:7" ht="25.5" customHeight="1">
      <c r="A14" s="10" t="s">
        <v>32</v>
      </c>
      <c r="B14" s="11" t="s">
        <v>33</v>
      </c>
      <c r="C14" s="13">
        <v>7044180</v>
      </c>
      <c r="D14" s="13">
        <v>582826.34</v>
      </c>
      <c r="E14" s="13">
        <v>0</v>
      </c>
      <c r="F14" s="13">
        <v>7044180</v>
      </c>
      <c r="G14" s="13">
        <v>8.27</v>
      </c>
    </row>
    <row r="15" spans="1:7" ht="14.25" customHeight="1">
      <c r="A15" s="10" t="s">
        <v>34</v>
      </c>
      <c r="B15" s="11" t="s">
        <v>35</v>
      </c>
      <c r="C15" s="13">
        <v>3359000</v>
      </c>
      <c r="D15" s="13">
        <v>762875.12</v>
      </c>
      <c r="E15" s="13">
        <v>0</v>
      </c>
      <c r="F15" s="13">
        <v>3359000</v>
      </c>
      <c r="G15" s="13">
        <v>22.71</v>
      </c>
    </row>
    <row r="16" spans="1:7" ht="15.75" customHeight="1">
      <c r="A16" s="10" t="s">
        <v>36</v>
      </c>
      <c r="B16" s="11" t="s">
        <v>37</v>
      </c>
      <c r="C16" s="13">
        <v>84358000</v>
      </c>
      <c r="D16" s="13">
        <v>-1494.18</v>
      </c>
      <c r="E16" s="13">
        <v>0</v>
      </c>
      <c r="F16" s="13">
        <v>84358000</v>
      </c>
      <c r="G16" s="13">
        <v>0</v>
      </c>
    </row>
    <row r="17" spans="1:7" ht="25.5" customHeight="1">
      <c r="A17" s="10" t="s">
        <v>38</v>
      </c>
      <c r="B17" s="11" t="s">
        <v>39</v>
      </c>
      <c r="C17" s="13">
        <v>75803000</v>
      </c>
      <c r="D17" s="13">
        <v>141905.67000000001</v>
      </c>
      <c r="E17" s="13">
        <v>0</v>
      </c>
      <c r="F17" s="13">
        <v>75803000</v>
      </c>
      <c r="G17" s="13">
        <v>0.19</v>
      </c>
    </row>
    <row r="18" spans="1:7" ht="23.25" customHeight="1">
      <c r="A18" s="10" t="s">
        <v>40</v>
      </c>
      <c r="B18" s="11" t="s">
        <v>41</v>
      </c>
      <c r="C18" s="13">
        <v>0</v>
      </c>
      <c r="D18" s="13">
        <v>0</v>
      </c>
      <c r="E18" s="13">
        <v>0</v>
      </c>
      <c r="F18" s="13">
        <v>0</v>
      </c>
      <c r="G18" s="13" t="s">
        <v>24</v>
      </c>
    </row>
    <row r="19" spans="1:7" ht="14.45" customHeight="1">
      <c r="A19" s="10" t="s">
        <v>42</v>
      </c>
      <c r="B19" s="11" t="s">
        <v>43</v>
      </c>
      <c r="C19" s="13">
        <v>113000</v>
      </c>
      <c r="D19" s="13">
        <v>0</v>
      </c>
      <c r="E19" s="13">
        <v>0</v>
      </c>
      <c r="F19" s="13">
        <v>113000</v>
      </c>
      <c r="G19" s="13">
        <v>0</v>
      </c>
    </row>
    <row r="20" spans="1:7" ht="21.6" customHeight="1">
      <c r="A20" s="10" t="s">
        <v>44</v>
      </c>
      <c r="B20" s="11" t="s">
        <v>45</v>
      </c>
      <c r="C20" s="13">
        <v>8442000</v>
      </c>
      <c r="D20" s="13">
        <v>-143399.85</v>
      </c>
      <c r="E20" s="13">
        <v>0</v>
      </c>
      <c r="F20" s="13">
        <v>8442000</v>
      </c>
      <c r="G20" s="13">
        <v>-1.7</v>
      </c>
    </row>
    <row r="21" spans="1:7" ht="14.45" customHeight="1">
      <c r="A21" s="10" t="s">
        <v>46</v>
      </c>
      <c r="B21" s="11" t="s">
        <v>47</v>
      </c>
      <c r="C21" s="13">
        <v>109194000</v>
      </c>
      <c r="D21" s="13">
        <v>1404155.64</v>
      </c>
      <c r="E21" s="13">
        <v>0</v>
      </c>
      <c r="F21" s="13">
        <v>109194000</v>
      </c>
      <c r="G21" s="13">
        <v>1.29</v>
      </c>
    </row>
    <row r="22" spans="1:7" ht="14.45" customHeight="1">
      <c r="A22" s="10" t="s">
        <v>48</v>
      </c>
      <c r="B22" s="11" t="s">
        <v>49</v>
      </c>
      <c r="C22" s="13">
        <v>52749000</v>
      </c>
      <c r="D22" s="13">
        <v>1035544.78</v>
      </c>
      <c r="E22" s="13">
        <v>0</v>
      </c>
      <c r="F22" s="13">
        <v>52749000</v>
      </c>
      <c r="G22" s="13">
        <v>1.96</v>
      </c>
    </row>
    <row r="23" spans="1:7" ht="14.45" customHeight="1">
      <c r="A23" s="10" t="s">
        <v>50</v>
      </c>
      <c r="B23" s="11" t="s">
        <v>51</v>
      </c>
      <c r="C23" s="13">
        <v>56445000</v>
      </c>
      <c r="D23" s="13">
        <v>368610.86</v>
      </c>
      <c r="E23" s="13">
        <v>0</v>
      </c>
      <c r="F23" s="13">
        <v>56445000</v>
      </c>
      <c r="G23" s="13">
        <v>0.65</v>
      </c>
    </row>
    <row r="24" spans="1:7" ht="27.75" customHeight="1">
      <c r="A24" s="10" t="s">
        <v>52</v>
      </c>
      <c r="B24" s="11" t="s">
        <v>53</v>
      </c>
      <c r="C24" s="13">
        <v>41699000</v>
      </c>
      <c r="D24" s="13">
        <v>15170.02</v>
      </c>
      <c r="E24" s="13">
        <v>0</v>
      </c>
      <c r="F24" s="13">
        <v>41699000</v>
      </c>
      <c r="G24" s="13">
        <v>0.04</v>
      </c>
    </row>
    <row r="25" spans="1:7" ht="25.5" customHeight="1">
      <c r="A25" s="10" t="s">
        <v>54</v>
      </c>
      <c r="B25" s="11" t="s">
        <v>55</v>
      </c>
      <c r="C25" s="13">
        <v>14746000</v>
      </c>
      <c r="D25" s="13">
        <v>353440.84</v>
      </c>
      <c r="E25" s="13">
        <v>0</v>
      </c>
      <c r="F25" s="13">
        <v>14746000</v>
      </c>
      <c r="G25" s="13">
        <v>2.4</v>
      </c>
    </row>
    <row r="26" spans="1:7" ht="14.45" customHeight="1">
      <c r="A26" s="10" t="s">
        <v>56</v>
      </c>
      <c r="B26" s="11" t="s">
        <v>57</v>
      </c>
      <c r="C26" s="13">
        <v>35539593</v>
      </c>
      <c r="D26" s="13">
        <v>1974722.5600000001</v>
      </c>
      <c r="E26" s="13">
        <v>0</v>
      </c>
      <c r="F26" s="13">
        <v>35539593</v>
      </c>
      <c r="G26" s="13">
        <v>5.56</v>
      </c>
    </row>
    <row r="27" spans="1:7" ht="21.6" customHeight="1">
      <c r="A27" s="10" t="s">
        <v>58</v>
      </c>
      <c r="B27" s="11" t="s">
        <v>59</v>
      </c>
      <c r="C27" s="13">
        <v>35529000</v>
      </c>
      <c r="D27" s="13">
        <v>1974722.5600000001</v>
      </c>
      <c r="E27" s="13">
        <v>0</v>
      </c>
      <c r="F27" s="13">
        <v>35529000</v>
      </c>
      <c r="G27" s="13">
        <v>5.56</v>
      </c>
    </row>
    <row r="28" spans="1:7" ht="27.75" customHeight="1">
      <c r="A28" s="10" t="s">
        <v>60</v>
      </c>
      <c r="B28" s="11" t="s">
        <v>61</v>
      </c>
      <c r="C28" s="13">
        <v>10593</v>
      </c>
      <c r="D28" s="13">
        <v>0</v>
      </c>
      <c r="E28" s="13">
        <v>0</v>
      </c>
      <c r="F28" s="13">
        <v>10593</v>
      </c>
      <c r="G28" s="13">
        <v>0</v>
      </c>
    </row>
    <row r="29" spans="1:7" ht="14.45" customHeight="1">
      <c r="A29" s="7" t="s">
        <v>24</v>
      </c>
      <c r="B29" s="7" t="s">
        <v>62</v>
      </c>
      <c r="C29" s="9">
        <v>67413733.859999999</v>
      </c>
      <c r="D29" s="9">
        <v>3552971.7</v>
      </c>
      <c r="E29" s="9">
        <v>9079625.8100000005</v>
      </c>
      <c r="F29" s="9">
        <v>76493359.670000002</v>
      </c>
      <c r="G29" s="9">
        <v>4.6399999999999997</v>
      </c>
    </row>
    <row r="30" spans="1:7" ht="32.85" customHeight="1">
      <c r="A30" s="10" t="s">
        <v>63</v>
      </c>
      <c r="B30" s="11" t="s">
        <v>64</v>
      </c>
      <c r="C30" s="13">
        <v>51528315.939999998</v>
      </c>
      <c r="D30" s="13">
        <v>2443820.5</v>
      </c>
      <c r="E30" s="13">
        <v>-1489830.62</v>
      </c>
      <c r="F30" s="13">
        <v>50038485.32</v>
      </c>
      <c r="G30" s="13">
        <v>4.88</v>
      </c>
    </row>
    <row r="31" spans="1:7" ht="43.35" customHeight="1">
      <c r="A31" s="10" t="s">
        <v>65</v>
      </c>
      <c r="B31" s="11" t="s">
        <v>66</v>
      </c>
      <c r="C31" s="13">
        <v>386818</v>
      </c>
      <c r="D31" s="13">
        <v>0</v>
      </c>
      <c r="E31" s="13">
        <v>0</v>
      </c>
      <c r="F31" s="13">
        <v>386818</v>
      </c>
      <c r="G31" s="13">
        <v>0</v>
      </c>
    </row>
    <row r="32" spans="1:7" ht="32.85" customHeight="1">
      <c r="A32" s="10" t="s">
        <v>67</v>
      </c>
      <c r="B32" s="11" t="s">
        <v>68</v>
      </c>
      <c r="C32" s="13">
        <v>1.8</v>
      </c>
      <c r="D32" s="13">
        <v>0</v>
      </c>
      <c r="E32" s="13">
        <v>5.56</v>
      </c>
      <c r="F32" s="13">
        <v>7.36</v>
      </c>
      <c r="G32" s="13">
        <v>0</v>
      </c>
    </row>
    <row r="33" spans="1:7" ht="21.6" customHeight="1">
      <c r="A33" s="10" t="s">
        <v>69</v>
      </c>
      <c r="B33" s="11" t="s">
        <v>70</v>
      </c>
      <c r="C33" s="13">
        <v>0</v>
      </c>
      <c r="D33" s="13">
        <v>0</v>
      </c>
      <c r="E33" s="13">
        <v>0</v>
      </c>
      <c r="F33" s="13">
        <v>0</v>
      </c>
      <c r="G33" s="13" t="s">
        <v>24</v>
      </c>
    </row>
    <row r="34" spans="1:7" ht="64.150000000000006" customHeight="1">
      <c r="A34" s="10" t="s">
        <v>71</v>
      </c>
      <c r="B34" s="11" t="s">
        <v>72</v>
      </c>
      <c r="C34" s="13">
        <v>7481411.7400000002</v>
      </c>
      <c r="D34" s="13">
        <v>607426.24</v>
      </c>
      <c r="E34" s="13">
        <v>317018.17</v>
      </c>
      <c r="F34" s="13">
        <v>7798429.9100000001</v>
      </c>
      <c r="G34" s="13">
        <v>7.79</v>
      </c>
    </row>
    <row r="35" spans="1:7" ht="21.6" customHeight="1">
      <c r="A35" s="10" t="s">
        <v>73</v>
      </c>
      <c r="B35" s="11" t="s">
        <v>74</v>
      </c>
      <c r="C35" s="13">
        <v>0</v>
      </c>
      <c r="D35" s="13">
        <v>0</v>
      </c>
      <c r="E35" s="13">
        <v>8392000</v>
      </c>
      <c r="F35" s="13">
        <v>8392000</v>
      </c>
      <c r="G35" s="13">
        <v>0</v>
      </c>
    </row>
    <row r="36" spans="1:7" ht="14.45" customHeight="1">
      <c r="A36" s="10" t="s">
        <v>75</v>
      </c>
      <c r="B36" s="11" t="s">
        <v>76</v>
      </c>
      <c r="C36" s="13">
        <v>0</v>
      </c>
      <c r="D36" s="13">
        <v>0</v>
      </c>
      <c r="E36" s="13">
        <v>8392000</v>
      </c>
      <c r="F36" s="13">
        <v>8392000</v>
      </c>
      <c r="G36" s="13">
        <v>0</v>
      </c>
    </row>
    <row r="37" spans="1:7" ht="21.6" customHeight="1">
      <c r="A37" s="10" t="s">
        <v>77</v>
      </c>
      <c r="B37" s="11" t="s">
        <v>78</v>
      </c>
      <c r="C37" s="13">
        <v>4792609.2</v>
      </c>
      <c r="D37" s="13">
        <v>375462.38</v>
      </c>
      <c r="E37" s="13">
        <v>5355.01</v>
      </c>
      <c r="F37" s="13">
        <v>4797964.21</v>
      </c>
      <c r="G37" s="13">
        <v>7.83</v>
      </c>
    </row>
    <row r="38" spans="1:7" ht="14.45" customHeight="1">
      <c r="A38" s="10" t="s">
        <v>79</v>
      </c>
      <c r="B38" s="11" t="s">
        <v>80</v>
      </c>
      <c r="C38" s="13">
        <v>4108212.5</v>
      </c>
      <c r="D38" s="13">
        <v>313707.3</v>
      </c>
      <c r="E38" s="13">
        <v>0</v>
      </c>
      <c r="F38" s="13">
        <v>4108212.5</v>
      </c>
      <c r="G38" s="13">
        <v>7.64</v>
      </c>
    </row>
    <row r="39" spans="1:7" ht="14.45" customHeight="1">
      <c r="A39" s="10" t="s">
        <v>81</v>
      </c>
      <c r="B39" s="11" t="s">
        <v>82</v>
      </c>
      <c r="C39" s="13">
        <v>684396.7</v>
      </c>
      <c r="D39" s="13">
        <v>61755.08</v>
      </c>
      <c r="E39" s="13">
        <v>5355.01</v>
      </c>
      <c r="F39" s="13">
        <v>689751.71</v>
      </c>
      <c r="G39" s="13">
        <v>8.9499999999999993</v>
      </c>
    </row>
    <row r="40" spans="1:7" ht="21.6" customHeight="1">
      <c r="A40" s="10" t="s">
        <v>83</v>
      </c>
      <c r="B40" s="11" t="s">
        <v>84</v>
      </c>
      <c r="C40" s="13">
        <v>5338817.6900000004</v>
      </c>
      <c r="D40" s="13">
        <v>194936.93</v>
      </c>
      <c r="E40" s="13">
        <v>1722901.42</v>
      </c>
      <c r="F40" s="13">
        <v>7061719.1100000003</v>
      </c>
      <c r="G40" s="13">
        <v>2.76</v>
      </c>
    </row>
    <row r="41" spans="1:7" ht="70.5" customHeight="1">
      <c r="A41" s="10" t="s">
        <v>85</v>
      </c>
      <c r="B41" s="11" t="s">
        <v>86</v>
      </c>
      <c r="C41" s="13">
        <v>3030299.94</v>
      </c>
      <c r="D41" s="13">
        <v>159218</v>
      </c>
      <c r="E41" s="13">
        <v>1722901.42</v>
      </c>
      <c r="F41" s="13">
        <v>4753201.3600000003</v>
      </c>
      <c r="G41" s="13">
        <v>3.35</v>
      </c>
    </row>
    <row r="42" spans="1:7" ht="27" customHeight="1">
      <c r="A42" s="10" t="s">
        <v>87</v>
      </c>
      <c r="B42" s="11" t="s">
        <v>88</v>
      </c>
      <c r="C42" s="13">
        <v>2308517.75</v>
      </c>
      <c r="D42" s="13">
        <v>35718.93</v>
      </c>
      <c r="E42" s="13">
        <v>0</v>
      </c>
      <c r="F42" s="13">
        <v>2308517.75</v>
      </c>
      <c r="G42" s="13">
        <v>1.55</v>
      </c>
    </row>
    <row r="43" spans="1:7" ht="14.45" customHeight="1">
      <c r="A43" s="10" t="s">
        <v>89</v>
      </c>
      <c r="B43" s="11" t="s">
        <v>90</v>
      </c>
      <c r="C43" s="13">
        <v>5753991.0300000003</v>
      </c>
      <c r="D43" s="13">
        <v>538751.89</v>
      </c>
      <c r="E43" s="13">
        <v>449200</v>
      </c>
      <c r="F43" s="13">
        <v>6203191.0300000003</v>
      </c>
      <c r="G43" s="13">
        <v>8.69</v>
      </c>
    </row>
    <row r="44" spans="1:7" ht="14.45" customHeight="1">
      <c r="A44" s="10" t="s">
        <v>91</v>
      </c>
      <c r="B44" s="11" t="s">
        <v>92</v>
      </c>
      <c r="C44" s="13">
        <v>0</v>
      </c>
      <c r="D44" s="13">
        <v>0</v>
      </c>
      <c r="E44" s="13">
        <v>0</v>
      </c>
      <c r="F44" s="13">
        <v>0</v>
      </c>
      <c r="G44" s="13" t="s">
        <v>24</v>
      </c>
    </row>
    <row r="45" spans="1:7" ht="14.45" customHeight="1">
      <c r="A45" s="10" t="s">
        <v>93</v>
      </c>
      <c r="B45" s="11" t="s">
        <v>94</v>
      </c>
      <c r="C45" s="13">
        <v>0</v>
      </c>
      <c r="D45" s="13">
        <v>0</v>
      </c>
      <c r="E45" s="13">
        <v>0</v>
      </c>
      <c r="F45" s="13">
        <v>0</v>
      </c>
      <c r="G45" s="13" t="s">
        <v>24</v>
      </c>
    </row>
    <row r="46" spans="1:7" ht="14.45" customHeight="1">
      <c r="A46" s="3" t="s">
        <v>95</v>
      </c>
      <c r="B46" s="4" t="s">
        <v>96</v>
      </c>
      <c r="C46" s="6">
        <v>1659297595.0999999</v>
      </c>
      <c r="D46" s="6">
        <v>74657650.329999998</v>
      </c>
      <c r="E46" s="6">
        <v>2055665.22</v>
      </c>
      <c r="F46" s="6">
        <v>1661353260.3199999</v>
      </c>
      <c r="G46" s="6">
        <v>4.49</v>
      </c>
    </row>
    <row r="47" spans="1:7" ht="32.85" customHeight="1">
      <c r="A47" s="10" t="s">
        <v>97</v>
      </c>
      <c r="B47" s="11" t="s">
        <v>98</v>
      </c>
      <c r="C47" s="13">
        <v>1659297595.0999999</v>
      </c>
      <c r="D47" s="13">
        <v>74668942.439999998</v>
      </c>
      <c r="E47" s="13">
        <v>2055665.22</v>
      </c>
      <c r="F47" s="13">
        <v>1661353260.3199999</v>
      </c>
      <c r="G47" s="13">
        <v>4.49</v>
      </c>
    </row>
    <row r="48" spans="1:7" ht="21.6" customHeight="1">
      <c r="A48" s="10" t="s">
        <v>99</v>
      </c>
      <c r="B48" s="11" t="s">
        <v>100</v>
      </c>
      <c r="C48" s="13">
        <v>130677000</v>
      </c>
      <c r="D48" s="13">
        <v>10889800</v>
      </c>
      <c r="E48" s="13">
        <v>0</v>
      </c>
      <c r="F48" s="13">
        <v>130677000</v>
      </c>
      <c r="G48" s="13">
        <v>8.33</v>
      </c>
    </row>
    <row r="49" spans="1:7" ht="21.6" customHeight="1">
      <c r="A49" s="10" t="s">
        <v>101</v>
      </c>
      <c r="B49" s="11" t="s">
        <v>102</v>
      </c>
      <c r="C49" s="13">
        <v>187649868.19</v>
      </c>
      <c r="D49" s="13">
        <v>0</v>
      </c>
      <c r="E49" s="13">
        <v>0</v>
      </c>
      <c r="F49" s="13">
        <v>187649868.19</v>
      </c>
      <c r="G49" s="13">
        <v>0</v>
      </c>
    </row>
    <row r="50" spans="1:7" ht="45.75" customHeight="1">
      <c r="A50" s="10" t="s">
        <v>103</v>
      </c>
      <c r="B50" s="11" t="s">
        <v>104</v>
      </c>
      <c r="C50" s="13">
        <v>1500000</v>
      </c>
      <c r="D50" s="13">
        <v>0</v>
      </c>
      <c r="E50" s="13">
        <v>0</v>
      </c>
      <c r="F50" s="13">
        <v>1500000</v>
      </c>
      <c r="G50" s="13">
        <v>0</v>
      </c>
    </row>
    <row r="51" spans="1:7" ht="21.6" customHeight="1">
      <c r="A51" s="10" t="s">
        <v>105</v>
      </c>
      <c r="B51" s="11" t="s">
        <v>106</v>
      </c>
      <c r="C51" s="13">
        <v>1266225490.9100001</v>
      </c>
      <c r="D51" s="13">
        <v>63779142.439999998</v>
      </c>
      <c r="E51" s="13">
        <v>0</v>
      </c>
      <c r="F51" s="13">
        <v>1266225490.9100001</v>
      </c>
      <c r="G51" s="13">
        <v>5.04</v>
      </c>
    </row>
    <row r="52" spans="1:7" ht="14.45" customHeight="1">
      <c r="A52" s="10" t="s">
        <v>107</v>
      </c>
      <c r="B52" s="11" t="s">
        <v>108</v>
      </c>
      <c r="C52" s="13">
        <v>74745236</v>
      </c>
      <c r="D52" s="13">
        <v>0</v>
      </c>
      <c r="E52" s="13">
        <v>2055665.22</v>
      </c>
      <c r="F52" s="13">
        <v>76800901.219999999</v>
      </c>
      <c r="G52" s="13">
        <v>0</v>
      </c>
    </row>
    <row r="53" spans="1:7" ht="85.9" customHeight="1">
      <c r="A53" s="10" t="s">
        <v>109</v>
      </c>
      <c r="B53" s="11" t="s">
        <v>110</v>
      </c>
      <c r="C53" s="13">
        <v>0</v>
      </c>
      <c r="D53" s="13">
        <v>-11292.11</v>
      </c>
      <c r="E53" s="13">
        <v>0</v>
      </c>
      <c r="F53" s="13">
        <v>0</v>
      </c>
      <c r="G53" s="13" t="s">
        <v>24</v>
      </c>
    </row>
    <row r="54" spans="1:7" ht="14.45" customHeight="1">
      <c r="A54" s="14" t="s">
        <v>24</v>
      </c>
      <c r="B54" s="15" t="s">
        <v>111</v>
      </c>
      <c r="C54" s="17">
        <v>2720309101.96</v>
      </c>
      <c r="D54" s="17">
        <v>115935981.06</v>
      </c>
      <c r="E54" s="17">
        <v>11135291.029999999</v>
      </c>
      <c r="F54" s="17">
        <v>2731444392.9899998</v>
      </c>
      <c r="G54" s="17">
        <v>4.24</v>
      </c>
    </row>
    <row r="56" spans="1:7" ht="114.75" customHeight="1">
      <c r="A56" s="22" t="s">
        <v>112</v>
      </c>
      <c r="B56" s="22"/>
      <c r="C56" s="22"/>
      <c r="D56" s="22"/>
      <c r="E56" s="22"/>
      <c r="F56" s="22"/>
      <c r="G56" s="22"/>
    </row>
  </sheetData>
  <mergeCells count="4">
    <mergeCell ref="A2:G2"/>
    <mergeCell ref="A3:G3"/>
    <mergeCell ref="A56:G56"/>
    <mergeCell ref="F1:G1"/>
  </mergeCells>
  <pageMargins left="0.39370080000000002" right="0.39370080000000002" top="0.39370080000000002" bottom="0.39370080000000002" header="0.3" footer="0.3"/>
  <pageSetup paperSize="9" scale="75" orientation="landscape" r:id="rId1"/>
  <headerFooter differentFirst="1"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5"/>
  <sheetViews>
    <sheetView workbookViewId="0">
      <selection activeCell="G5" sqref="G5"/>
    </sheetView>
  </sheetViews>
  <sheetFormatPr defaultRowHeight="12.75"/>
  <cols>
    <col min="1" max="1" width="26.6640625" customWidth="1"/>
    <col min="2" max="2" width="52" customWidth="1"/>
    <col min="3" max="3" width="9" customWidth="1"/>
    <col min="4" max="4" width="19.5" customWidth="1"/>
    <col min="5" max="5" width="14.83203125" customWidth="1"/>
    <col min="6" max="6" width="14.5" customWidth="1"/>
    <col min="7" max="7" width="5.83203125" customWidth="1"/>
    <col min="8" max="8" width="18.5" customWidth="1"/>
    <col min="9" max="9" width="13.33203125" customWidth="1"/>
    <col min="10" max="10" width="20.1640625" customWidth="1"/>
    <col min="11" max="11" width="8.5" customWidth="1"/>
  </cols>
  <sheetData>
    <row r="1" spans="1:11" ht="17.649999999999999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2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51.75" customHeight="1">
      <c r="A3" s="1" t="s">
        <v>2</v>
      </c>
      <c r="B3" s="2" t="s">
        <v>3</v>
      </c>
      <c r="C3" s="2" t="s">
        <v>4</v>
      </c>
      <c r="D3" s="2" t="s">
        <v>5</v>
      </c>
      <c r="E3" s="2" t="s">
        <v>117</v>
      </c>
      <c r="F3" s="2" t="s">
        <v>118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ht="13.7" customHeight="1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</row>
    <row r="5" spans="1:11" ht="13.7" customHeight="1">
      <c r="A5" s="1"/>
      <c r="B5" s="1" t="s">
        <v>113</v>
      </c>
      <c r="C5" s="1"/>
      <c r="D5" s="19">
        <f>D6-D11</f>
        <v>707647708.50999999</v>
      </c>
      <c r="E5" s="19">
        <f t="shared" ref="E5:J5" si="0">E6-E11</f>
        <v>725854617.97111106</v>
      </c>
      <c r="F5" s="19">
        <f t="shared" si="0"/>
        <v>26610653.596666664</v>
      </c>
      <c r="G5" s="19"/>
      <c r="H5" s="19">
        <f t="shared" si="0"/>
        <v>734934243.781111</v>
      </c>
      <c r="I5" s="19">
        <f t="shared" si="0"/>
        <v>9079625.8100000005</v>
      </c>
      <c r="J5" s="19">
        <f t="shared" si="0"/>
        <v>734934243.781111</v>
      </c>
      <c r="K5" s="19"/>
    </row>
    <row r="6" spans="1:11" ht="14.45" customHeight="1">
      <c r="A6" s="3" t="s">
        <v>22</v>
      </c>
      <c r="B6" s="4" t="s">
        <v>23</v>
      </c>
      <c r="C6" s="5" t="s">
        <v>24</v>
      </c>
      <c r="D6" s="6">
        <v>1010396008.23</v>
      </c>
      <c r="E6" s="6">
        <v>1061011506.86</v>
      </c>
      <c r="F6" s="6">
        <v>41278330.729999997</v>
      </c>
      <c r="G6" s="6">
        <v>3.89</v>
      </c>
      <c r="H6" s="6">
        <v>1070091132.67</v>
      </c>
      <c r="I6" s="6">
        <v>9079625.8100000005</v>
      </c>
      <c r="J6" s="6">
        <v>1070091132.67</v>
      </c>
      <c r="K6" s="6">
        <v>3.86</v>
      </c>
    </row>
    <row r="7" spans="1:11" ht="14.45" customHeight="1">
      <c r="A7" s="7" t="s">
        <v>24</v>
      </c>
      <c r="B7" s="7" t="s">
        <v>25</v>
      </c>
      <c r="C7" s="8" t="s">
        <v>24</v>
      </c>
      <c r="D7" s="9">
        <v>914781551.91999996</v>
      </c>
      <c r="E7" s="9">
        <v>993597773</v>
      </c>
      <c r="F7" s="9">
        <v>37725359.030000001</v>
      </c>
      <c r="G7" s="9">
        <v>3.8</v>
      </c>
      <c r="H7" s="9">
        <v>993597773</v>
      </c>
      <c r="I7" s="9">
        <v>0</v>
      </c>
      <c r="J7" s="9">
        <v>993597773</v>
      </c>
      <c r="K7" s="9">
        <v>3.8</v>
      </c>
    </row>
    <row r="8" spans="1:11" ht="14.45" customHeight="1">
      <c r="A8" s="10" t="s">
        <v>26</v>
      </c>
      <c r="B8" s="11" t="s">
        <v>27</v>
      </c>
      <c r="C8" s="12" t="s">
        <v>24</v>
      </c>
      <c r="D8" s="13">
        <v>681183674.37</v>
      </c>
      <c r="E8" s="13">
        <v>754103000</v>
      </c>
      <c r="F8" s="13">
        <v>33002273.550000001</v>
      </c>
      <c r="G8" s="13">
        <v>4.38</v>
      </c>
      <c r="H8" s="13">
        <v>754103000</v>
      </c>
      <c r="I8" s="13">
        <v>0</v>
      </c>
      <c r="J8" s="13">
        <v>754103000</v>
      </c>
      <c r="K8" s="13">
        <v>4.38</v>
      </c>
    </row>
    <row r="9" spans="1:11" ht="14.45" customHeight="1">
      <c r="A9" s="10" t="s">
        <v>28</v>
      </c>
      <c r="B9" s="11" t="s">
        <v>29</v>
      </c>
      <c r="C9" s="11">
        <v>27</v>
      </c>
      <c r="D9" s="13">
        <v>681183674.37</v>
      </c>
      <c r="E9" s="13">
        <v>754103000</v>
      </c>
      <c r="F9" s="13">
        <v>33002273.550000001</v>
      </c>
      <c r="G9" s="13">
        <v>4.38</v>
      </c>
      <c r="H9" s="13">
        <v>754103000</v>
      </c>
      <c r="I9" s="13">
        <v>0</v>
      </c>
      <c r="J9" s="13">
        <v>754103000</v>
      </c>
      <c r="K9" s="13">
        <v>4.38</v>
      </c>
    </row>
    <row r="10" spans="1:11" ht="14.45" customHeight="1">
      <c r="A10" s="10"/>
      <c r="B10" s="11" t="s">
        <v>114</v>
      </c>
      <c r="C10" s="11">
        <v>15</v>
      </c>
      <c r="D10" s="13">
        <f>D9/27*15</f>
        <v>378435374.64999998</v>
      </c>
      <c r="E10" s="13">
        <f t="shared" ref="E10:K10" si="1">E9/27*15</f>
        <v>418946111.11111116</v>
      </c>
      <c r="F10" s="13">
        <f t="shared" si="1"/>
        <v>18334596.416666668</v>
      </c>
      <c r="G10" s="13">
        <f t="shared" si="1"/>
        <v>2.4333333333333331</v>
      </c>
      <c r="H10" s="13">
        <f t="shared" si="1"/>
        <v>418946111.11111116</v>
      </c>
      <c r="I10" s="13">
        <f t="shared" si="1"/>
        <v>0</v>
      </c>
      <c r="J10" s="13">
        <f t="shared" si="1"/>
        <v>418946111.11111116</v>
      </c>
      <c r="K10" s="13">
        <f t="shared" si="1"/>
        <v>2.4333333333333331</v>
      </c>
    </row>
    <row r="11" spans="1:11" ht="14.45" customHeight="1">
      <c r="A11" s="10"/>
      <c r="B11" s="11" t="s">
        <v>115</v>
      </c>
      <c r="C11" s="11">
        <v>12</v>
      </c>
      <c r="D11" s="13">
        <f>D9/27*12</f>
        <v>302748299.72000003</v>
      </c>
      <c r="E11" s="13">
        <f t="shared" ref="E11:K11" si="2">E9/27*12</f>
        <v>335156888.8888889</v>
      </c>
      <c r="F11" s="13">
        <f t="shared" si="2"/>
        <v>14667677.133333335</v>
      </c>
      <c r="G11" s="13">
        <f t="shared" si="2"/>
        <v>1.9466666666666665</v>
      </c>
      <c r="H11" s="13">
        <f t="shared" si="2"/>
        <v>335156888.8888889</v>
      </c>
      <c r="I11" s="13">
        <f t="shared" si="2"/>
        <v>0</v>
      </c>
      <c r="J11" s="13">
        <f t="shared" si="2"/>
        <v>335156888.8888889</v>
      </c>
      <c r="K11" s="13">
        <f t="shared" si="2"/>
        <v>1.9466666666666665</v>
      </c>
    </row>
    <row r="12" spans="1:11" ht="25.5" customHeight="1">
      <c r="A12" s="10" t="s">
        <v>30</v>
      </c>
      <c r="B12" s="11" t="s">
        <v>31</v>
      </c>
      <c r="C12" s="12" t="s">
        <v>24</v>
      </c>
      <c r="D12" s="13">
        <v>9173467.5199999996</v>
      </c>
      <c r="E12" s="13">
        <v>10403180</v>
      </c>
      <c r="F12" s="13">
        <v>1345701.46</v>
      </c>
      <c r="G12" s="13">
        <v>12.94</v>
      </c>
      <c r="H12" s="13">
        <v>10403180</v>
      </c>
      <c r="I12" s="13">
        <v>0</v>
      </c>
      <c r="J12" s="13">
        <v>10403180</v>
      </c>
      <c r="K12" s="13">
        <v>12.94</v>
      </c>
    </row>
    <row r="13" spans="1:11" ht="25.5" customHeight="1">
      <c r="A13" s="10" t="s">
        <v>32</v>
      </c>
      <c r="B13" s="11" t="s">
        <v>33</v>
      </c>
      <c r="C13" s="11">
        <v>0.27</v>
      </c>
      <c r="D13" s="13">
        <v>6369719.5199999996</v>
      </c>
      <c r="E13" s="13">
        <v>7044180</v>
      </c>
      <c r="F13" s="13">
        <v>582826.34</v>
      </c>
      <c r="G13" s="13">
        <v>8.27</v>
      </c>
      <c r="H13" s="13">
        <v>7044180</v>
      </c>
      <c r="I13" s="13">
        <v>0</v>
      </c>
      <c r="J13" s="13">
        <v>7044180</v>
      </c>
      <c r="K13" s="13">
        <v>8.27</v>
      </c>
    </row>
    <row r="14" spans="1:11" ht="14.25" customHeight="1">
      <c r="A14" s="10" t="s">
        <v>34</v>
      </c>
      <c r="B14" s="11" t="s">
        <v>35</v>
      </c>
      <c r="C14" s="11">
        <v>100</v>
      </c>
      <c r="D14" s="13">
        <v>2803748</v>
      </c>
      <c r="E14" s="13">
        <v>3359000</v>
      </c>
      <c r="F14" s="13">
        <v>762875.12</v>
      </c>
      <c r="G14" s="13">
        <v>22.71</v>
      </c>
      <c r="H14" s="13">
        <v>3359000</v>
      </c>
      <c r="I14" s="13">
        <v>0</v>
      </c>
      <c r="J14" s="13">
        <v>3359000</v>
      </c>
      <c r="K14" s="13">
        <v>22.71</v>
      </c>
    </row>
    <row r="15" spans="1:11" ht="15.75" customHeight="1">
      <c r="A15" s="10" t="s">
        <v>36</v>
      </c>
      <c r="B15" s="11" t="s">
        <v>37</v>
      </c>
      <c r="C15" s="12" t="s">
        <v>24</v>
      </c>
      <c r="D15" s="13">
        <v>75707047.260000005</v>
      </c>
      <c r="E15" s="13">
        <v>84358000</v>
      </c>
      <c r="F15" s="13">
        <v>-1494.18</v>
      </c>
      <c r="G15" s="13">
        <v>0</v>
      </c>
      <c r="H15" s="13">
        <v>84358000</v>
      </c>
      <c r="I15" s="13">
        <v>0</v>
      </c>
      <c r="J15" s="13">
        <v>84358000</v>
      </c>
      <c r="K15" s="13">
        <v>0</v>
      </c>
    </row>
    <row r="16" spans="1:11" ht="25.5" customHeight="1">
      <c r="A16" s="10" t="s">
        <v>38</v>
      </c>
      <c r="B16" s="11" t="s">
        <v>39</v>
      </c>
      <c r="C16" s="11">
        <v>30</v>
      </c>
      <c r="D16" s="13">
        <v>62377198.560000002</v>
      </c>
      <c r="E16" s="13">
        <v>75803000</v>
      </c>
      <c r="F16" s="13">
        <v>141905.67000000001</v>
      </c>
      <c r="G16" s="13">
        <v>0.19</v>
      </c>
      <c r="H16" s="13">
        <v>75803000</v>
      </c>
      <c r="I16" s="13">
        <v>0</v>
      </c>
      <c r="J16" s="13">
        <v>75803000</v>
      </c>
      <c r="K16" s="13">
        <v>0.19</v>
      </c>
    </row>
    <row r="17" spans="1:11" ht="23.25" customHeight="1">
      <c r="A17" s="10" t="s">
        <v>40</v>
      </c>
      <c r="B17" s="11" t="s">
        <v>41</v>
      </c>
      <c r="C17" s="11">
        <v>100</v>
      </c>
      <c r="D17" s="13">
        <v>7477.53</v>
      </c>
      <c r="E17" s="13">
        <v>0</v>
      </c>
      <c r="F17" s="13">
        <v>0</v>
      </c>
      <c r="G17" s="13" t="s">
        <v>24</v>
      </c>
      <c r="H17" s="13">
        <v>0</v>
      </c>
      <c r="I17" s="13">
        <v>0</v>
      </c>
      <c r="J17" s="13">
        <v>0</v>
      </c>
      <c r="K17" s="13" t="s">
        <v>24</v>
      </c>
    </row>
    <row r="18" spans="1:11" ht="14.45" customHeight="1">
      <c r="A18" s="10" t="s">
        <v>42</v>
      </c>
      <c r="B18" s="11" t="s">
        <v>43</v>
      </c>
      <c r="C18" s="11">
        <v>100</v>
      </c>
      <c r="D18" s="13">
        <v>108615.34</v>
      </c>
      <c r="E18" s="13">
        <v>113000</v>
      </c>
      <c r="F18" s="13">
        <v>0</v>
      </c>
      <c r="G18" s="13">
        <v>0</v>
      </c>
      <c r="H18" s="13">
        <v>113000</v>
      </c>
      <c r="I18" s="13">
        <v>0</v>
      </c>
      <c r="J18" s="13">
        <v>113000</v>
      </c>
      <c r="K18" s="13">
        <v>0</v>
      </c>
    </row>
    <row r="19" spans="1:11" ht="21.6" customHeight="1">
      <c r="A19" s="10" t="s">
        <v>44</v>
      </c>
      <c r="B19" s="11" t="s">
        <v>45</v>
      </c>
      <c r="C19" s="11">
        <v>100</v>
      </c>
      <c r="D19" s="13">
        <v>13213755.83</v>
      </c>
      <c r="E19" s="13">
        <v>8442000</v>
      </c>
      <c r="F19" s="13">
        <v>-143399.85</v>
      </c>
      <c r="G19" s="13">
        <v>-1.7</v>
      </c>
      <c r="H19" s="13">
        <v>8442000</v>
      </c>
      <c r="I19" s="13">
        <v>0</v>
      </c>
      <c r="J19" s="13">
        <v>8442000</v>
      </c>
      <c r="K19" s="13">
        <v>-1.7</v>
      </c>
    </row>
    <row r="20" spans="1:11" ht="14.45" customHeight="1">
      <c r="A20" s="10" t="s">
        <v>46</v>
      </c>
      <c r="B20" s="11" t="s">
        <v>47</v>
      </c>
      <c r="C20" s="12" t="s">
        <v>24</v>
      </c>
      <c r="D20" s="13">
        <v>113392451.86</v>
      </c>
      <c r="E20" s="13">
        <v>109194000</v>
      </c>
      <c r="F20" s="13">
        <v>1404155.64</v>
      </c>
      <c r="G20" s="13">
        <v>1.29</v>
      </c>
      <c r="H20" s="13">
        <v>109194000</v>
      </c>
      <c r="I20" s="13">
        <v>0</v>
      </c>
      <c r="J20" s="13">
        <v>109194000</v>
      </c>
      <c r="K20" s="13">
        <v>1.29</v>
      </c>
    </row>
    <row r="21" spans="1:11" ht="14.45" customHeight="1">
      <c r="A21" s="10" t="s">
        <v>48</v>
      </c>
      <c r="B21" s="11" t="s">
        <v>49</v>
      </c>
      <c r="C21" s="11">
        <v>100</v>
      </c>
      <c r="D21" s="13">
        <v>52719441.420000002</v>
      </c>
      <c r="E21" s="13">
        <v>52749000</v>
      </c>
      <c r="F21" s="13">
        <v>1035544.78</v>
      </c>
      <c r="G21" s="13">
        <v>1.96</v>
      </c>
      <c r="H21" s="13">
        <v>52749000</v>
      </c>
      <c r="I21" s="13">
        <v>0</v>
      </c>
      <c r="J21" s="13">
        <v>52749000</v>
      </c>
      <c r="K21" s="13">
        <v>1.96</v>
      </c>
    </row>
    <row r="22" spans="1:11" ht="14.45" customHeight="1">
      <c r="A22" s="10" t="s">
        <v>50</v>
      </c>
      <c r="B22" s="11" t="s">
        <v>51</v>
      </c>
      <c r="C22" s="11">
        <v>100</v>
      </c>
      <c r="D22" s="13">
        <v>60673010.439999998</v>
      </c>
      <c r="E22" s="13">
        <v>56445000</v>
      </c>
      <c r="F22" s="13">
        <v>368610.86</v>
      </c>
      <c r="G22" s="13">
        <v>0.65</v>
      </c>
      <c r="H22" s="13">
        <v>56445000</v>
      </c>
      <c r="I22" s="13">
        <v>0</v>
      </c>
      <c r="J22" s="13">
        <v>56445000</v>
      </c>
      <c r="K22" s="13">
        <v>0.65</v>
      </c>
    </row>
    <row r="23" spans="1:11" ht="27.75" customHeight="1">
      <c r="A23" s="10" t="s">
        <v>52</v>
      </c>
      <c r="B23" s="11" t="s">
        <v>53</v>
      </c>
      <c r="C23" s="11">
        <v>100</v>
      </c>
      <c r="D23" s="13">
        <v>45205125.670000002</v>
      </c>
      <c r="E23" s="13">
        <v>41699000</v>
      </c>
      <c r="F23" s="13">
        <v>15170.02</v>
      </c>
      <c r="G23" s="13">
        <v>0.04</v>
      </c>
      <c r="H23" s="13">
        <v>41699000</v>
      </c>
      <c r="I23" s="13">
        <v>0</v>
      </c>
      <c r="J23" s="13">
        <v>41699000</v>
      </c>
      <c r="K23" s="13">
        <v>0.04</v>
      </c>
    </row>
    <row r="24" spans="1:11" ht="25.5" customHeight="1">
      <c r="A24" s="10" t="s">
        <v>54</v>
      </c>
      <c r="B24" s="11" t="s">
        <v>55</v>
      </c>
      <c r="C24" s="11">
        <v>100</v>
      </c>
      <c r="D24" s="13">
        <v>15467884.77</v>
      </c>
      <c r="E24" s="13">
        <v>14746000</v>
      </c>
      <c r="F24" s="13">
        <v>353440.84</v>
      </c>
      <c r="G24" s="13">
        <v>2.4</v>
      </c>
      <c r="H24" s="13">
        <v>14746000</v>
      </c>
      <c r="I24" s="13">
        <v>0</v>
      </c>
      <c r="J24" s="13">
        <v>14746000</v>
      </c>
      <c r="K24" s="13">
        <v>2.4</v>
      </c>
    </row>
    <row r="25" spans="1:11" ht="14.45" customHeight="1">
      <c r="A25" s="10" t="s">
        <v>56</v>
      </c>
      <c r="B25" s="11" t="s">
        <v>57</v>
      </c>
      <c r="C25" s="12" t="s">
        <v>24</v>
      </c>
      <c r="D25" s="13">
        <v>35324910.909999996</v>
      </c>
      <c r="E25" s="13">
        <v>35539593</v>
      </c>
      <c r="F25" s="13">
        <v>1974722.5600000001</v>
      </c>
      <c r="G25" s="13">
        <v>5.56</v>
      </c>
      <c r="H25" s="13">
        <v>35539593</v>
      </c>
      <c r="I25" s="13">
        <v>0</v>
      </c>
      <c r="J25" s="13">
        <v>35539593</v>
      </c>
      <c r="K25" s="13">
        <v>5.56</v>
      </c>
    </row>
    <row r="26" spans="1:11" ht="21.6" customHeight="1">
      <c r="A26" s="10" t="s">
        <v>58</v>
      </c>
      <c r="B26" s="11" t="s">
        <v>59</v>
      </c>
      <c r="C26" s="11">
        <v>100</v>
      </c>
      <c r="D26" s="13">
        <v>35299910.909999996</v>
      </c>
      <c r="E26" s="13">
        <v>35529000</v>
      </c>
      <c r="F26" s="13">
        <v>1974722.5600000001</v>
      </c>
      <c r="G26" s="13">
        <v>5.56</v>
      </c>
      <c r="H26" s="13">
        <v>35529000</v>
      </c>
      <c r="I26" s="13">
        <v>0</v>
      </c>
      <c r="J26" s="13">
        <v>35529000</v>
      </c>
      <c r="K26" s="13">
        <v>5.56</v>
      </c>
    </row>
    <row r="27" spans="1:11" ht="27.75" customHeight="1">
      <c r="A27" s="10" t="s">
        <v>60</v>
      </c>
      <c r="B27" s="11" t="s">
        <v>61</v>
      </c>
      <c r="C27" s="11">
        <v>100</v>
      </c>
      <c r="D27" s="13">
        <v>25000</v>
      </c>
      <c r="E27" s="13">
        <v>10593</v>
      </c>
      <c r="F27" s="13">
        <v>0</v>
      </c>
      <c r="G27" s="13">
        <v>0</v>
      </c>
      <c r="H27" s="13">
        <v>10593</v>
      </c>
      <c r="I27" s="13">
        <v>0</v>
      </c>
      <c r="J27" s="13">
        <v>10593</v>
      </c>
      <c r="K27" s="13">
        <v>0</v>
      </c>
    </row>
    <row r="28" spans="1:11" ht="14.45" customHeight="1">
      <c r="A28" s="7" t="s">
        <v>24</v>
      </c>
      <c r="B28" s="7" t="s">
        <v>62</v>
      </c>
      <c r="C28" s="8" t="s">
        <v>24</v>
      </c>
      <c r="D28" s="9">
        <v>95614456.310000002</v>
      </c>
      <c r="E28" s="9">
        <v>67413733.859999999</v>
      </c>
      <c r="F28" s="9">
        <v>3552971.7</v>
      </c>
      <c r="G28" s="9">
        <v>5.27</v>
      </c>
      <c r="H28" s="9">
        <v>76493359.670000002</v>
      </c>
      <c r="I28" s="9">
        <v>9079625.8100000005</v>
      </c>
      <c r="J28" s="9">
        <v>76493359.670000002</v>
      </c>
      <c r="K28" s="9">
        <v>4.6399999999999997</v>
      </c>
    </row>
    <row r="29" spans="1:11" ht="32.85" customHeight="1">
      <c r="A29" s="10" t="s">
        <v>63</v>
      </c>
      <c r="B29" s="11" t="s">
        <v>64</v>
      </c>
      <c r="C29" s="12" t="s">
        <v>24</v>
      </c>
      <c r="D29" s="13">
        <v>42850134.509999998</v>
      </c>
      <c r="E29" s="13">
        <v>51528315.939999998</v>
      </c>
      <c r="F29" s="13">
        <v>2443820.5</v>
      </c>
      <c r="G29" s="13">
        <v>4.74</v>
      </c>
      <c r="H29" s="13">
        <v>50038485.32</v>
      </c>
      <c r="I29" s="13">
        <v>-1489830.62</v>
      </c>
      <c r="J29" s="13">
        <v>50038485.32</v>
      </c>
      <c r="K29" s="13">
        <v>4.88</v>
      </c>
    </row>
    <row r="30" spans="1:11" ht="43.35" customHeight="1">
      <c r="A30" s="10" t="s">
        <v>65</v>
      </c>
      <c r="B30" s="11" t="s">
        <v>66</v>
      </c>
      <c r="C30" s="11">
        <v>100</v>
      </c>
      <c r="D30" s="13">
        <v>56220</v>
      </c>
      <c r="E30" s="13">
        <v>386818</v>
      </c>
      <c r="F30" s="13">
        <v>0</v>
      </c>
      <c r="G30" s="13">
        <v>0</v>
      </c>
      <c r="H30" s="13">
        <v>386818</v>
      </c>
      <c r="I30" s="13">
        <v>0</v>
      </c>
      <c r="J30" s="13">
        <v>386818</v>
      </c>
      <c r="K30" s="13">
        <v>0</v>
      </c>
    </row>
    <row r="31" spans="1:11" ht="32.85" customHeight="1">
      <c r="A31" s="10" t="s">
        <v>67</v>
      </c>
      <c r="B31" s="11" t="s">
        <v>68</v>
      </c>
      <c r="C31" s="11">
        <v>100</v>
      </c>
      <c r="D31" s="13">
        <v>4.03</v>
      </c>
      <c r="E31" s="13">
        <v>1.8</v>
      </c>
      <c r="F31" s="13">
        <v>0</v>
      </c>
      <c r="G31" s="13">
        <v>0</v>
      </c>
      <c r="H31" s="13">
        <v>7.36</v>
      </c>
      <c r="I31" s="13">
        <v>5.56</v>
      </c>
      <c r="J31" s="13">
        <v>7.36</v>
      </c>
      <c r="K31" s="13">
        <v>0</v>
      </c>
    </row>
    <row r="32" spans="1:11" ht="21.6" customHeight="1">
      <c r="A32" s="10" t="s">
        <v>69</v>
      </c>
      <c r="B32" s="11" t="s">
        <v>70</v>
      </c>
      <c r="C32" s="11">
        <v>100</v>
      </c>
      <c r="D32" s="13">
        <v>302539</v>
      </c>
      <c r="E32" s="13">
        <v>0</v>
      </c>
      <c r="F32" s="13">
        <v>0</v>
      </c>
      <c r="G32" s="13" t="s">
        <v>24</v>
      </c>
      <c r="H32" s="13">
        <v>0</v>
      </c>
      <c r="I32" s="13">
        <v>0</v>
      </c>
      <c r="J32" s="13">
        <v>0</v>
      </c>
      <c r="K32" s="13" t="s">
        <v>24</v>
      </c>
    </row>
    <row r="33" spans="1:11" ht="64.150000000000006" customHeight="1">
      <c r="A33" s="10" t="s">
        <v>71</v>
      </c>
      <c r="B33" s="11" t="s">
        <v>72</v>
      </c>
      <c r="C33" s="11">
        <v>100</v>
      </c>
      <c r="D33" s="13">
        <v>7464868.6100000003</v>
      </c>
      <c r="E33" s="13">
        <v>7481411.7400000002</v>
      </c>
      <c r="F33" s="13">
        <v>607426.24</v>
      </c>
      <c r="G33" s="13">
        <v>8.1199999999999992</v>
      </c>
      <c r="H33" s="13">
        <v>7798429.9100000001</v>
      </c>
      <c r="I33" s="13">
        <v>317018.17</v>
      </c>
      <c r="J33" s="13">
        <v>7798429.9100000001</v>
      </c>
      <c r="K33" s="13">
        <v>7.79</v>
      </c>
    </row>
    <row r="34" spans="1:11" ht="21.6" customHeight="1">
      <c r="A34" s="10" t="s">
        <v>73</v>
      </c>
      <c r="B34" s="11" t="s">
        <v>74</v>
      </c>
      <c r="C34" s="12" t="s">
        <v>24</v>
      </c>
      <c r="D34" s="13">
        <v>28347870.559999999</v>
      </c>
      <c r="E34" s="13">
        <v>0</v>
      </c>
      <c r="F34" s="13">
        <v>0</v>
      </c>
      <c r="G34" s="13" t="s">
        <v>24</v>
      </c>
      <c r="H34" s="13">
        <v>8392000</v>
      </c>
      <c r="I34" s="13">
        <v>8392000</v>
      </c>
      <c r="J34" s="13">
        <v>8392000</v>
      </c>
      <c r="K34" s="13">
        <v>0</v>
      </c>
    </row>
    <row r="35" spans="1:11" ht="14.45" customHeight="1">
      <c r="A35" s="10" t="s">
        <v>75</v>
      </c>
      <c r="B35" s="11" t="s">
        <v>76</v>
      </c>
      <c r="C35" s="11">
        <v>50</v>
      </c>
      <c r="D35" s="13">
        <v>28347870.559999999</v>
      </c>
      <c r="E35" s="13">
        <v>0</v>
      </c>
      <c r="F35" s="13">
        <v>0</v>
      </c>
      <c r="G35" s="13" t="s">
        <v>24</v>
      </c>
      <c r="H35" s="13">
        <v>8392000</v>
      </c>
      <c r="I35" s="13">
        <v>8392000</v>
      </c>
      <c r="J35" s="13">
        <v>8392000</v>
      </c>
      <c r="K35" s="13">
        <v>0</v>
      </c>
    </row>
    <row r="36" spans="1:11" ht="21.6" customHeight="1">
      <c r="A36" s="10" t="s">
        <v>77</v>
      </c>
      <c r="B36" s="11" t="s">
        <v>78</v>
      </c>
      <c r="C36" s="12" t="s">
        <v>24</v>
      </c>
      <c r="D36" s="13">
        <v>8640993.0099999998</v>
      </c>
      <c r="E36" s="13">
        <v>4792609.2</v>
      </c>
      <c r="F36" s="13">
        <v>375462.38</v>
      </c>
      <c r="G36" s="13">
        <v>7.83</v>
      </c>
      <c r="H36" s="13">
        <v>4797964.21</v>
      </c>
      <c r="I36" s="13">
        <v>5355.01</v>
      </c>
      <c r="J36" s="13">
        <v>4797964.21</v>
      </c>
      <c r="K36" s="13">
        <v>7.83</v>
      </c>
    </row>
    <row r="37" spans="1:11" ht="14.45" customHeight="1">
      <c r="A37" s="10" t="s">
        <v>79</v>
      </c>
      <c r="B37" s="11" t="s">
        <v>80</v>
      </c>
      <c r="C37" s="11">
        <v>100</v>
      </c>
      <c r="D37" s="13">
        <v>6392752.7400000002</v>
      </c>
      <c r="E37" s="13">
        <v>4108212.5</v>
      </c>
      <c r="F37" s="13">
        <v>313707.3</v>
      </c>
      <c r="G37" s="13">
        <v>7.64</v>
      </c>
      <c r="H37" s="13">
        <v>4108212.5</v>
      </c>
      <c r="I37" s="13">
        <v>0</v>
      </c>
      <c r="J37" s="13">
        <v>4108212.5</v>
      </c>
      <c r="K37" s="13">
        <v>7.64</v>
      </c>
    </row>
    <row r="38" spans="1:11" ht="14.45" customHeight="1">
      <c r="A38" s="10" t="s">
        <v>81</v>
      </c>
      <c r="B38" s="11" t="s">
        <v>82</v>
      </c>
      <c r="C38" s="11">
        <v>100</v>
      </c>
      <c r="D38" s="13">
        <v>2248240.27</v>
      </c>
      <c r="E38" s="13">
        <v>684396.7</v>
      </c>
      <c r="F38" s="13">
        <v>61755.08</v>
      </c>
      <c r="G38" s="13">
        <v>9.02</v>
      </c>
      <c r="H38" s="13">
        <v>689751.71</v>
      </c>
      <c r="I38" s="13">
        <v>5355.01</v>
      </c>
      <c r="J38" s="13">
        <v>689751.71</v>
      </c>
      <c r="K38" s="13">
        <v>8.9499999999999993</v>
      </c>
    </row>
    <row r="39" spans="1:11" ht="21.6" customHeight="1">
      <c r="A39" s="10" t="s">
        <v>83</v>
      </c>
      <c r="B39" s="11" t="s">
        <v>84</v>
      </c>
      <c r="C39" s="12" t="s">
        <v>24</v>
      </c>
      <c r="D39" s="13">
        <v>5836130.0999999996</v>
      </c>
      <c r="E39" s="13">
        <v>5338817.6900000004</v>
      </c>
      <c r="F39" s="13">
        <v>194936.93</v>
      </c>
      <c r="G39" s="13">
        <v>3.65</v>
      </c>
      <c r="H39" s="13">
        <v>7061719.1100000003</v>
      </c>
      <c r="I39" s="13">
        <v>1722901.42</v>
      </c>
      <c r="J39" s="13">
        <v>7061719.1100000003</v>
      </c>
      <c r="K39" s="13">
        <v>2.76</v>
      </c>
    </row>
    <row r="40" spans="1:11" ht="70.5" customHeight="1">
      <c r="A40" s="10" t="s">
        <v>85</v>
      </c>
      <c r="B40" s="11" t="s">
        <v>86</v>
      </c>
      <c r="C40" s="11">
        <v>100</v>
      </c>
      <c r="D40" s="13">
        <v>1838681.73</v>
      </c>
      <c r="E40" s="13">
        <v>3030299.94</v>
      </c>
      <c r="F40" s="13">
        <v>159218</v>
      </c>
      <c r="G40" s="13">
        <v>5.25</v>
      </c>
      <c r="H40" s="13">
        <v>4753201.3600000003</v>
      </c>
      <c r="I40" s="13">
        <v>1722901.42</v>
      </c>
      <c r="J40" s="13">
        <v>4753201.3600000003</v>
      </c>
      <c r="K40" s="13">
        <v>3.35</v>
      </c>
    </row>
    <row r="41" spans="1:11" ht="27" customHeight="1">
      <c r="A41" s="10" t="s">
        <v>87</v>
      </c>
      <c r="B41" s="11" t="s">
        <v>88</v>
      </c>
      <c r="C41" s="11">
        <v>100</v>
      </c>
      <c r="D41" s="13">
        <v>3997448.37</v>
      </c>
      <c r="E41" s="13">
        <v>2308517.75</v>
      </c>
      <c r="F41" s="13">
        <v>35718.93</v>
      </c>
      <c r="G41" s="13">
        <v>1.55</v>
      </c>
      <c r="H41" s="13">
        <v>2308517.75</v>
      </c>
      <c r="I41" s="13">
        <v>0</v>
      </c>
      <c r="J41" s="13">
        <v>2308517.75</v>
      </c>
      <c r="K41" s="13">
        <v>1.55</v>
      </c>
    </row>
    <row r="42" spans="1:11" ht="14.45" customHeight="1">
      <c r="A42" s="10" t="s">
        <v>89</v>
      </c>
      <c r="B42" s="11" t="s">
        <v>90</v>
      </c>
      <c r="C42" s="12" t="s">
        <v>116</v>
      </c>
      <c r="D42" s="13">
        <v>9928328.1300000008</v>
      </c>
      <c r="E42" s="13">
        <v>5753991.0300000003</v>
      </c>
      <c r="F42" s="13">
        <v>538751.89</v>
      </c>
      <c r="G42" s="13">
        <v>9.36</v>
      </c>
      <c r="H42" s="13">
        <v>6203191.0300000003</v>
      </c>
      <c r="I42" s="13">
        <v>449200</v>
      </c>
      <c r="J42" s="13">
        <v>6203191.0300000003</v>
      </c>
      <c r="K42" s="13">
        <v>8.69</v>
      </c>
    </row>
    <row r="43" spans="1:11" ht="14.45" customHeight="1">
      <c r="A43" s="10" t="s">
        <v>91</v>
      </c>
      <c r="B43" s="11" t="s">
        <v>92</v>
      </c>
      <c r="C43" s="12" t="s">
        <v>24</v>
      </c>
      <c r="D43" s="13">
        <v>11000</v>
      </c>
      <c r="E43" s="13">
        <v>0</v>
      </c>
      <c r="F43" s="13">
        <v>0</v>
      </c>
      <c r="G43" s="13" t="s">
        <v>24</v>
      </c>
      <c r="H43" s="13">
        <v>0</v>
      </c>
      <c r="I43" s="13">
        <v>0</v>
      </c>
      <c r="J43" s="13">
        <v>0</v>
      </c>
      <c r="K43" s="13" t="s">
        <v>24</v>
      </c>
    </row>
    <row r="44" spans="1:11" ht="14.45" customHeight="1">
      <c r="A44" s="10" t="s">
        <v>93</v>
      </c>
      <c r="B44" s="11" t="s">
        <v>94</v>
      </c>
      <c r="C44" s="11">
        <v>100</v>
      </c>
      <c r="D44" s="13">
        <v>11000</v>
      </c>
      <c r="E44" s="13">
        <v>0</v>
      </c>
      <c r="F44" s="13">
        <v>0</v>
      </c>
      <c r="G44" s="13" t="s">
        <v>24</v>
      </c>
      <c r="H44" s="13">
        <v>0</v>
      </c>
      <c r="I44" s="13">
        <v>0</v>
      </c>
      <c r="J44" s="13">
        <v>0</v>
      </c>
      <c r="K44" s="13" t="s">
        <v>24</v>
      </c>
    </row>
    <row r="45" spans="1:11" ht="14.45" customHeight="1">
      <c r="A45" s="3" t="s">
        <v>95</v>
      </c>
      <c r="B45" s="4" t="s">
        <v>96</v>
      </c>
      <c r="C45" s="5" t="s">
        <v>24</v>
      </c>
      <c r="D45" s="6">
        <v>1611138218.53</v>
      </c>
      <c r="E45" s="6">
        <v>1659297595.0999999</v>
      </c>
      <c r="F45" s="6">
        <v>74657650.329999998</v>
      </c>
      <c r="G45" s="6">
        <v>4.5</v>
      </c>
      <c r="H45" s="6">
        <v>1661353260.3199999</v>
      </c>
      <c r="I45" s="6">
        <v>2055665.22</v>
      </c>
      <c r="J45" s="6">
        <v>1661353260.3199999</v>
      </c>
      <c r="K45" s="6">
        <v>4.49</v>
      </c>
    </row>
    <row r="46" spans="1:11" ht="32.85" customHeight="1">
      <c r="A46" s="10" t="s">
        <v>97</v>
      </c>
      <c r="B46" s="11" t="s">
        <v>98</v>
      </c>
      <c r="C46" s="12" t="s">
        <v>24</v>
      </c>
      <c r="D46" s="13">
        <v>1563072708.9300001</v>
      </c>
      <c r="E46" s="13">
        <v>1659297595.0999999</v>
      </c>
      <c r="F46" s="13">
        <v>74668942.439999998</v>
      </c>
      <c r="G46" s="13">
        <v>4.5</v>
      </c>
      <c r="H46" s="13">
        <v>1661353260.3199999</v>
      </c>
      <c r="I46" s="13">
        <v>2055665.22</v>
      </c>
      <c r="J46" s="13">
        <v>1661353260.3199999</v>
      </c>
      <c r="K46" s="13">
        <v>4.49</v>
      </c>
    </row>
    <row r="47" spans="1:11" ht="21.6" customHeight="1">
      <c r="A47" s="10" t="s">
        <v>99</v>
      </c>
      <c r="B47" s="11" t="s">
        <v>100</v>
      </c>
      <c r="C47" s="11" t="s">
        <v>24</v>
      </c>
      <c r="D47" s="13">
        <v>334970000</v>
      </c>
      <c r="E47" s="13">
        <v>130677000</v>
      </c>
      <c r="F47" s="13">
        <v>10889800</v>
      </c>
      <c r="G47" s="13">
        <v>8.33</v>
      </c>
      <c r="H47" s="13">
        <v>130677000</v>
      </c>
      <c r="I47" s="13">
        <v>0</v>
      </c>
      <c r="J47" s="13">
        <v>130677000</v>
      </c>
      <c r="K47" s="13">
        <v>8.33</v>
      </c>
    </row>
    <row r="48" spans="1:11" ht="21.6" customHeight="1">
      <c r="A48" s="10" t="s">
        <v>101</v>
      </c>
      <c r="B48" s="11" t="s">
        <v>102</v>
      </c>
      <c r="C48" s="11" t="s">
        <v>24</v>
      </c>
      <c r="D48" s="13">
        <v>220125412.06999999</v>
      </c>
      <c r="E48" s="13">
        <v>187649868.19</v>
      </c>
      <c r="F48" s="13">
        <v>0</v>
      </c>
      <c r="G48" s="13">
        <v>0</v>
      </c>
      <c r="H48" s="13">
        <v>187649868.19</v>
      </c>
      <c r="I48" s="13">
        <v>0</v>
      </c>
      <c r="J48" s="13">
        <v>187649868.19</v>
      </c>
      <c r="K48" s="13">
        <v>0</v>
      </c>
    </row>
    <row r="49" spans="1:11" ht="45.75" customHeight="1">
      <c r="A49" s="10" t="s">
        <v>103</v>
      </c>
      <c r="B49" s="11" t="s">
        <v>104</v>
      </c>
      <c r="C49" s="11" t="s">
        <v>24</v>
      </c>
      <c r="D49" s="13">
        <v>35933796.340000004</v>
      </c>
      <c r="E49" s="13">
        <v>1500000</v>
      </c>
      <c r="F49" s="13">
        <v>0</v>
      </c>
      <c r="G49" s="13">
        <v>0</v>
      </c>
      <c r="H49" s="13">
        <v>1500000</v>
      </c>
      <c r="I49" s="13">
        <v>0</v>
      </c>
      <c r="J49" s="13">
        <v>1500000</v>
      </c>
      <c r="K49" s="13">
        <v>0</v>
      </c>
    </row>
    <row r="50" spans="1:11" ht="21.6" customHeight="1">
      <c r="A50" s="10" t="s">
        <v>105</v>
      </c>
      <c r="B50" s="11" t="s">
        <v>106</v>
      </c>
      <c r="C50" s="11" t="s">
        <v>24</v>
      </c>
      <c r="D50" s="13">
        <v>927937799.46000004</v>
      </c>
      <c r="E50" s="13">
        <v>1266225490.9100001</v>
      </c>
      <c r="F50" s="13">
        <v>63779142.439999998</v>
      </c>
      <c r="G50" s="13">
        <v>5.04</v>
      </c>
      <c r="H50" s="13">
        <v>1266225490.9100001</v>
      </c>
      <c r="I50" s="13">
        <v>0</v>
      </c>
      <c r="J50" s="13">
        <v>1266225490.9100001</v>
      </c>
      <c r="K50" s="13">
        <v>5.04</v>
      </c>
    </row>
    <row r="51" spans="1:11" ht="14.45" customHeight="1">
      <c r="A51" s="10" t="s">
        <v>107</v>
      </c>
      <c r="B51" s="11" t="s">
        <v>108</v>
      </c>
      <c r="C51" s="11" t="s">
        <v>24</v>
      </c>
      <c r="D51" s="13">
        <v>80039497.400000006</v>
      </c>
      <c r="E51" s="13">
        <v>74745236</v>
      </c>
      <c r="F51" s="13">
        <v>0</v>
      </c>
      <c r="G51" s="13">
        <v>0</v>
      </c>
      <c r="H51" s="13">
        <v>76800901.219999999</v>
      </c>
      <c r="I51" s="13">
        <v>2055665.22</v>
      </c>
      <c r="J51" s="13">
        <v>76800901.219999999</v>
      </c>
      <c r="K51" s="13">
        <v>0</v>
      </c>
    </row>
    <row r="52" spans="1:11" ht="85.9" customHeight="1">
      <c r="A52" s="10" t="s">
        <v>109</v>
      </c>
      <c r="B52" s="11" t="s">
        <v>110</v>
      </c>
      <c r="C52" s="12" t="s">
        <v>24</v>
      </c>
      <c r="D52" s="13">
        <v>0</v>
      </c>
      <c r="E52" s="13">
        <v>0</v>
      </c>
      <c r="F52" s="13">
        <v>-11292.11</v>
      </c>
      <c r="G52" s="13" t="s">
        <v>24</v>
      </c>
      <c r="H52" s="13">
        <v>0</v>
      </c>
      <c r="I52" s="13">
        <v>0</v>
      </c>
      <c r="J52" s="13">
        <v>0</v>
      </c>
      <c r="K52" s="13" t="s">
        <v>24</v>
      </c>
    </row>
    <row r="53" spans="1:11" ht="14.45" customHeight="1">
      <c r="A53" s="14" t="s">
        <v>24</v>
      </c>
      <c r="B53" s="15" t="s">
        <v>111</v>
      </c>
      <c r="C53" s="16" t="s">
        <v>24</v>
      </c>
      <c r="D53" s="17">
        <v>2621534226.7600002</v>
      </c>
      <c r="E53" s="17">
        <v>2720309101.96</v>
      </c>
      <c r="F53" s="17">
        <v>115935981.06</v>
      </c>
      <c r="G53" s="17">
        <v>4.26</v>
      </c>
      <c r="H53" s="17">
        <v>2731444392.9899998</v>
      </c>
      <c r="I53" s="17">
        <v>11135291.029999999</v>
      </c>
      <c r="J53" s="17">
        <v>2731444392.9899998</v>
      </c>
      <c r="K53" s="17">
        <v>4.24</v>
      </c>
    </row>
    <row r="55" spans="1:11" ht="114.75" customHeight="1">
      <c r="A55" s="22" t="s">
        <v>112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</row>
  </sheetData>
  <mergeCells count="3">
    <mergeCell ref="A1:K1"/>
    <mergeCell ref="A2:K2"/>
    <mergeCell ref="A55:K55"/>
  </mergeCells>
  <pageMargins left="0.39370080000000002" right="0.39370080000000002" top="0.39370080000000002" bottom="0.39370080000000002" header="0.3" footer="0.3"/>
  <pageSetup paperSize="9" scale="75" orientation="landscape" r:id="rId1"/>
  <headerFooter differentFirst="1">
    <oddFooter>&amp;C&amp;P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2.75"/>
  <cols>
    <col min="1" max="1" width="124.83203125" customWidth="1"/>
  </cols>
  <sheetData>
    <row r="1" spans="1:1" ht="48.75" customHeight="1">
      <c r="A1" s="18" t="s">
        <v>112</v>
      </c>
    </row>
  </sheetData>
  <pageMargins left="0.39370080000000002" right="0.39370080000000002" top="0.39370080000000002" bottom="0.39370080000000002" header="0.3" footer="0.3"/>
  <pageSetup paperSize="9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Table1 (2)</vt:lpstr>
      <vt:lpstr>Table1</vt:lpstr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2026-02-10T09:18:10Z</dcterms:modified>
</cp:coreProperties>
</file>